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240" windowHeight="11760"/>
  </bookViews>
  <sheets>
    <sheet name="Birim Fiyat Cetveli" sheetId="1" r:id="rId1"/>
  </sheets>
  <externalReferences>
    <externalReference r:id="rId2"/>
  </externalReferences>
  <definedNames>
    <definedName name="ABC">[1]Sayfa1!XFD1048569:XFD74</definedName>
    <definedName name="ACB">[1]Sayfa1!A1048570:A76</definedName>
    <definedName name="_xlnm.Print_Area" localSheetId="0">'Birim Fiyat Cetveli'!$A$1:$G$125</definedName>
    <definedName name="_xlnm.Print_Titles" localSheetId="0">'Birim Fiyat Cetveli'!$5:$5</definedName>
  </definedNames>
  <calcPr calcId="145621"/>
</workbook>
</file>

<file path=xl/calcChain.xml><?xml version="1.0" encoding="utf-8"?>
<calcChain xmlns="http://schemas.openxmlformats.org/spreadsheetml/2006/main">
  <c r="E18" i="1" l="1"/>
  <c r="E17" i="1"/>
</calcChain>
</file>

<file path=xl/sharedStrings.xml><?xml version="1.0" encoding="utf-8"?>
<sst xmlns="http://schemas.openxmlformats.org/spreadsheetml/2006/main" count="283" uniqueCount="187">
  <si>
    <t>CİNSİ</t>
  </si>
  <si>
    <t>SIRA NO</t>
  </si>
  <si>
    <t>İŞİN ADI:</t>
  </si>
  <si>
    <t>MİKTARI:</t>
  </si>
  <si>
    <t>ADET</t>
  </si>
  <si>
    <t>M2</t>
  </si>
  <si>
    <t>M3</t>
  </si>
  <si>
    <t>9510KK0464188</t>
  </si>
  <si>
    <t>5610KK0598231</t>
  </si>
  <si>
    <t>9505KK0532206</t>
  </si>
  <si>
    <t>ÖZEL POZ İ-1</t>
  </si>
  <si>
    <t>4710KK0631280</t>
  </si>
  <si>
    <t>5650KK0517990</t>
  </si>
  <si>
    <t>8135KK0647986</t>
  </si>
  <si>
    <t>5610KK0040876</t>
  </si>
  <si>
    <t>5610KK0597170</t>
  </si>
  <si>
    <t>6850KK0367090</t>
  </si>
  <si>
    <t>9999KK0528269</t>
  </si>
  <si>
    <t>5510KK0133952</t>
  </si>
  <si>
    <t>8120KK0410189</t>
  </si>
  <si>
    <t>ÖZEL POZ İ-2</t>
  </si>
  <si>
    <t>5210KK0178180</t>
  </si>
  <si>
    <t>3431KK0610397</t>
  </si>
  <si>
    <t>5130KK0653307</t>
  </si>
  <si>
    <t>5130KK0336604</t>
  </si>
  <si>
    <t>5130KK0318976</t>
  </si>
  <si>
    <t>4940KK0281808</t>
  </si>
  <si>
    <t>5860KK0653304</t>
  </si>
  <si>
    <t>5440KK0266720</t>
  </si>
  <si>
    <t>5120KK0162485</t>
  </si>
  <si>
    <t>5130KK0303937</t>
  </si>
  <si>
    <t>6150KK0294374</t>
  </si>
  <si>
    <t>5110KK0653303</t>
  </si>
  <si>
    <t>5110KK0128333</t>
  </si>
  <si>
    <t>3456KK0659612</t>
  </si>
  <si>
    <t>8305KK0609873</t>
  </si>
  <si>
    <t>5120KK0387571</t>
  </si>
  <si>
    <t>3020002398225</t>
  </si>
  <si>
    <t>3441KK0597740</t>
  </si>
  <si>
    <t>ÖZEL POZ İ-3</t>
  </si>
  <si>
    <t>ÖZEL POZ İ-4</t>
  </si>
  <si>
    <t>ÖZEL POZ İ-5</t>
  </si>
  <si>
    <t>ÖZEL POZ İ-6</t>
  </si>
  <si>
    <t>ÖZEL POZ İ-7</t>
  </si>
  <si>
    <t>8415KK0381147</t>
  </si>
  <si>
    <t>8415KK0163120</t>
  </si>
  <si>
    <t>4730KK0061766</t>
  </si>
  <si>
    <t>4710KK0520867</t>
  </si>
  <si>
    <t>4710KK0500499</t>
  </si>
  <si>
    <t>4820KK0384207</t>
  </si>
  <si>
    <t>5340KK0522546</t>
  </si>
  <si>
    <t xml:space="preserve"> 5680KK0448102</t>
  </si>
  <si>
    <t>ÖZEL POZ E-1</t>
  </si>
  <si>
    <t>ÖZEL POZ E-2</t>
  </si>
  <si>
    <r>
      <t>HAZIR BETON  (C16</t>
    </r>
    <r>
      <rPr>
        <sz val="12"/>
        <color theme="0"/>
        <rFont val="Times New Roman"/>
        <family val="1"/>
        <charset val="162"/>
      </rPr>
      <t>I</t>
    </r>
    <r>
      <rPr>
        <sz val="12"/>
        <rFont val="Times New Roman"/>
        <family val="1"/>
        <charset val="162"/>
      </rPr>
      <t>GROBETON/KORUMA BETONU)</t>
    </r>
  </si>
  <si>
    <t>HAZIR BETON (C20)</t>
  </si>
  <si>
    <t>HAZIR BETON (C25)</t>
  </si>
  <si>
    <t>İNŞAAT DEMİRİ 8'LİK</t>
  </si>
  <si>
    <t>İNŞAAT DEMİRİ 12 LİK</t>
  </si>
  <si>
    <t>İNŞAAT DEMİRİ 14 LÜK</t>
  </si>
  <si>
    <t>Q188/188 ÇELİK HASIR</t>
  </si>
  <si>
    <t>KIRMATAŞ 5-12 MM İNŞAAT</t>
  </si>
  <si>
    <t>DOLGU MALZEMESİ (BLOKAJ)</t>
  </si>
  <si>
    <t>BİTÜMLÜ MEMBRAN 10M (3MM)</t>
  </si>
  <si>
    <t>PASPAYI (25MM)</t>
  </si>
  <si>
    <t>8'LİK İNŞAAT ÇİVİSİ</t>
  </si>
  <si>
    <t>İNŞAAT TELİ NO:17</t>
  </si>
  <si>
    <t>DÜBEL EPOKSİ (MİN:300ML)</t>
  </si>
  <si>
    <t>BORU DRENAJ 200MM</t>
  </si>
  <si>
    <t>KEÇE (GEOTEKSTİL KEÇE) 240GR/M2</t>
  </si>
  <si>
    <t>TEFLON BANT</t>
  </si>
  <si>
    <t>ÇİMENTO, PORTLAND (50KG)</t>
  </si>
  <si>
    <t>KUM KIRMA TAŞ 0,15 FULLER DOLGU</t>
  </si>
  <si>
    <t>OSB LEVHA</t>
  </si>
  <si>
    <t>DAYSON (280ML)</t>
  </si>
  <si>
    <t>SUNTALAM, PLYWOOD 18*1250*2500</t>
  </si>
  <si>
    <t>1.SINIF ÇAM KERESTE 5X10X300 CM.</t>
  </si>
  <si>
    <t>ÇAM KERESTE 10X10X300</t>
  </si>
  <si>
    <t>TÜP, BASINÇLI GAZ</t>
  </si>
  <si>
    <t>BALYOZ (4KG)</t>
  </si>
  <si>
    <t>PÜRMÜZ</t>
  </si>
  <si>
    <t>SÖKÜ DEMİRİ (120CM)</t>
  </si>
  <si>
    <t>KERPETEN (280MM)</t>
  </si>
  <si>
    <t>ÇELİK KESER</t>
  </si>
  <si>
    <t>SU TERAZİSİ (60CM)</t>
  </si>
  <si>
    <t>KAYNAK MAKİNASI (200 AMPER- MAX GÜÇ TÜKETİMİ 6 KW)</t>
  </si>
  <si>
    <t>ŞARJLI MATKAP (14W)</t>
  </si>
  <si>
    <t>ELEKTRİKLİ HİLTİ (GÜÇ 2.2KW, 36VOLT, DARBELİ)</t>
  </si>
  <si>
    <t>MATKAP KIRICI DELİCİ (HİLTİ) (1.7KW)</t>
  </si>
  <si>
    <t>SPİRAL MAKİNESİ BÜYÜK (GÜÇ 2.2 KW 230 MM)</t>
  </si>
  <si>
    <t>SPİRAL MAKİNESİ KÜÇÜK (500 W, 115 MM)</t>
  </si>
  <si>
    <t>DAİRE TESTERE MAKİNASI</t>
  </si>
  <si>
    <t>ALÇI BOYA KARIŞTICI APARATI  (100MM,45CM)</t>
  </si>
  <si>
    <t>LAZER ÖLÇÜ ALETİ</t>
  </si>
  <si>
    <t>BETON VİBRATÖRÜ (2,7 HP)</t>
  </si>
  <si>
    <t xml:space="preserve">MERDİVEN 4500MM (AKROBAT) </t>
  </si>
  <si>
    <t>ŞERİT METRE 5 MT.'LİK</t>
  </si>
  <si>
    <t>ŞERİT METRE 50 MT.'LİK</t>
  </si>
  <si>
    <t>ÇEKİÇ (1 KG)</t>
  </si>
  <si>
    <t>SPATULA NO:14</t>
  </si>
  <si>
    <t>SIVA KÜREĞİ 16CM</t>
  </si>
  <si>
    <t>DUVARCI MALASI NO:18</t>
  </si>
  <si>
    <t>SIVACI MALASI NO:22</t>
  </si>
  <si>
    <t>ALYAN TAKIMI</t>
  </si>
  <si>
    <t>PPRC BORU KESME MAKASI 42MM</t>
  </si>
  <si>
    <t>RULO FIRÇA 20 CM.LİK (SAPLI)</t>
  </si>
  <si>
    <t>TAŞLAMA MAKİNASI , ELEKTRİKLİ, PORTATİF</t>
  </si>
  <si>
    <t>DEKOPAJ EL</t>
  </si>
  <si>
    <t>MALA 18CM</t>
  </si>
  <si>
    <t>ZIMPARA NO:120 KUMLU</t>
  </si>
  <si>
    <t>KABLO MAKARALI UZATMA 50 MT.LİK 3X2.5 - 4 PRİZLİ</t>
  </si>
  <si>
    <t>FAYANS KESME MAKİNESİ</t>
  </si>
  <si>
    <t>SAC KESME MAKASI 40CM</t>
  </si>
  <si>
    <t>KURBAĞACIK 6''3</t>
  </si>
  <si>
    <t>KURBAĞACIK 8''3</t>
  </si>
  <si>
    <t>KURBAĞACIK 10''3</t>
  </si>
  <si>
    <t>KURBAĞACIK 12''3</t>
  </si>
  <si>
    <t>LASTİK TOKMAK 60 NO.</t>
  </si>
  <si>
    <t>3'LÜ KADEMELİ PANÇ (SAC DELME) (12-20-32MM)</t>
  </si>
  <si>
    <t>EL ARABASI</t>
  </si>
  <si>
    <t>KAYNAKÇI MASKESİ</t>
  </si>
  <si>
    <t>ÇIRPI İPİ (30MT.LİK)</t>
  </si>
  <si>
    <t>BRANDA</t>
  </si>
  <si>
    <t>PPRC BORU KAYNAK MAKİNESİ</t>
  </si>
  <si>
    <t>PENSE 130MM</t>
  </si>
  <si>
    <t>YAN KESKİ 160MM</t>
  </si>
  <si>
    <t>DEMİR BÜKME MAKİNASI (MİN 1.5 KW)</t>
  </si>
  <si>
    <t>KALIPÇI ÖNLÜĞÜ</t>
  </si>
  <si>
    <t>İŞ TULUMU</t>
  </si>
  <si>
    <t>EMNİYET KEMERİ</t>
  </si>
  <si>
    <t>İŞ GÜVENLİĞİ AYAKKABISI</t>
  </si>
  <si>
    <t>ÇİZME (İŞ GÜVENLİĞİ)</t>
  </si>
  <si>
    <t>İNŞAAT ELDİVENİ NO:10</t>
  </si>
  <si>
    <t>BARET</t>
  </si>
  <si>
    <t>YELEK FOSFORLU</t>
  </si>
  <si>
    <t>KORUYUCU GÖZLÜĞÜ ŞEFFAF</t>
  </si>
  <si>
    <t>Ø100X100 PVC ÇATAL</t>
  </si>
  <si>
    <t>Ø100X70 PVC ÇATAL</t>
  </si>
  <si>
    <t>Ø70X70 PVC ÇATAL</t>
  </si>
  <si>
    <t>Ø100 KAYAR MANŞON</t>
  </si>
  <si>
    <t>Ø100X90 PVC KAPALI DİRSEK</t>
  </si>
  <si>
    <t>Ø100X45 AÇIK PVC DİRSEK</t>
  </si>
  <si>
    <t>Ø70X45 AÇIK DİRSEK</t>
  </si>
  <si>
    <t>REDİKSİYON BORU PVC 100X70</t>
  </si>
  <si>
    <t>Ø100X3000 PVC BORU</t>
  </si>
  <si>
    <t>Ø100X2000 PVC BORU</t>
  </si>
  <si>
    <t>Ø100X1000 PVC BORU</t>
  </si>
  <si>
    <t>Ø100X500 PVC BORU</t>
  </si>
  <si>
    <t>Ø70X2000 PVC BORU</t>
  </si>
  <si>
    <t>Ø70X1000 PVC BORU</t>
  </si>
  <si>
    <t>Ø70X500 PVC BORU</t>
  </si>
  <si>
    <t>Ø70X250 PVC BORU</t>
  </si>
  <si>
    <t>100'LÜK PVC ÇEKVALF</t>
  </si>
  <si>
    <t>PVC LOGAR KUTUSU 40X40X40 CM. (KAPAK DAHİL)</t>
  </si>
  <si>
    <t>Ø20MM 2x1.75MT TOPRAKLAMA ÇUBUĞU</t>
  </si>
  <si>
    <t>MENHOL 40X40CM</t>
  </si>
  <si>
    <t>30X3.5MM GALVANİZ ÇELİK TOPRAKLAMA ŞERİDİ</t>
  </si>
  <si>
    <t>50MM2 CU KABLO</t>
  </si>
  <si>
    <t>TOPRAKLAMA HATTI ÇELİK BİRLEŞTRİME ELEMANI (30X3,5MM)</t>
  </si>
  <si>
    <t>METREKÜP</t>
  </si>
  <si>
    <t>TON</t>
  </si>
  <si>
    <t>KİLOGRAM</t>
  </si>
  <si>
    <t>TÜP</t>
  </si>
  <si>
    <t>METRE</t>
  </si>
  <si>
    <t>TORBA</t>
  </si>
  <si>
    <t>TABAKA</t>
  </si>
  <si>
    <t>METREKARE</t>
  </si>
  <si>
    <t>107 (Yüz Yedi ) KALEM</t>
  </si>
  <si>
    <t>TERMİK KAYNAK BAĞLAYICI POTA SETİ 50 MM2 (+) (KABLO-KABLO-KABLO-TOPRAKLAMA ÇUBUĞU)</t>
  </si>
  <si>
    <t>TERMİK KAYNAK TOZU (115gr)</t>
  </si>
  <si>
    <t xml:space="preserve">BİRİM FİYAT TEKLİF CETVELİ </t>
  </si>
  <si>
    <t>BİRİM FİYAT</t>
  </si>
  <si>
    <t>TUTAR(₺)</t>
  </si>
  <si>
    <t>MİKTAR</t>
  </si>
  <si>
    <t>ÖLÇÜ BİRİMİ</t>
  </si>
  <si>
    <t>TOPLAM TUTAR (KDV HARİÇ)</t>
  </si>
  <si>
    <t>%16 KDV</t>
  </si>
  <si>
    <t>GENEL TOPLAM</t>
  </si>
  <si>
    <t>STOK NUMARASI</t>
  </si>
  <si>
    <t>KDV dahil satın alacığınız malzeme ve hizmet için, yukarıdaki ihtiyaçlarınızı hizalarına yazdığım birim fiyatlarından vermeyi kabul ve taahhüt ederim …….../…….../2024</t>
  </si>
  <si>
    <t>TEKLİFİ VEREN FİRMANIN</t>
  </si>
  <si>
    <t>Ticaret Ünvanı:</t>
  </si>
  <si>
    <t>Adı Soyadı:</t>
  </si>
  <si>
    <t>Adresi:</t>
  </si>
  <si>
    <t>Telefon Numarası:</t>
  </si>
  <si>
    <t>28'İNCİ MKNZ.P.TÜM.K.LIĞI (PAŞAKÖY) (2+1) Çelik Konstrüksiyon Vardiya Yatakhanesi Temel İmalatı İçin Mal ve Malzeme Alımı</t>
  </si>
  <si>
    <t>İHALE KAYIT NUMARASI: 2024/54P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</si>
</sst>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T_L_-;\-* #,##0.00\ _T_L_-;_-* &quot;-&quot;??\ _T_L_-;_-@_-"/>
    <numFmt numFmtId="164" formatCode="&quot;₺&quot;#,##0.00"/>
  </numFmts>
  <fonts count="1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2"/>
      <color theme="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</cellStyleXfs>
  <cellXfs count="38">
    <xf numFmtId="0" fontId="0" fillId="0" borderId="0" xfId="0"/>
    <xf numFmtId="0" fontId="6" fillId="0" borderId="0" xfId="1" applyFont="1" applyAlignment="1">
      <alignment vertical="center"/>
    </xf>
    <xf numFmtId="0" fontId="7" fillId="0" borderId="0" xfId="1" applyFont="1"/>
    <xf numFmtId="0" fontId="6" fillId="0" borderId="0" xfId="1" applyFont="1"/>
    <xf numFmtId="0" fontId="8" fillId="2" borderId="0" xfId="1" applyFont="1" applyFill="1"/>
    <xf numFmtId="0" fontId="6" fillId="2" borderId="0" xfId="1" applyFont="1" applyFill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/>
    </xf>
    <xf numFmtId="0" fontId="8" fillId="2" borderId="0" xfId="1" applyFont="1" applyFill="1" applyAlignment="1">
      <alignment horizontal="left"/>
    </xf>
    <xf numFmtId="0" fontId="11" fillId="0" borderId="1" xfId="2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6" fillId="0" borderId="0" xfId="1" applyFont="1" applyBorder="1"/>
    <xf numFmtId="0" fontId="11" fillId="2" borderId="1" xfId="2" applyNumberFormat="1" applyFont="1" applyFill="1" applyBorder="1" applyAlignment="1">
      <alignment vertical="center" wrapText="1" shrinkToFit="1"/>
    </xf>
    <xf numFmtId="0" fontId="11" fillId="2" borderId="1" xfId="2" applyNumberFormat="1" applyFont="1" applyFill="1" applyBorder="1" applyAlignment="1">
      <alignment horizontal="left" vertical="center" wrapText="1" shrinkToFit="1"/>
    </xf>
    <xf numFmtId="0" fontId="6" fillId="2" borderId="0" xfId="1" applyFont="1" applyFill="1" applyBorder="1"/>
    <xf numFmtId="0" fontId="11" fillId="2" borderId="1" xfId="2" applyFont="1" applyFill="1" applyBorder="1" applyAlignment="1">
      <alignment horizontal="center" vertical="center" wrapText="1"/>
    </xf>
    <xf numFmtId="1" fontId="11" fillId="2" borderId="1" xfId="2" applyNumberFormat="1" applyFont="1" applyFill="1" applyBorder="1" applyAlignment="1">
      <alignment horizontal="center" vertical="center" wrapText="1" shrinkToFit="1"/>
    </xf>
    <xf numFmtId="0" fontId="11" fillId="2" borderId="1" xfId="2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1" fontId="11" fillId="2" borderId="1" xfId="2" applyNumberFormat="1" applyFont="1" applyFill="1" applyBorder="1" applyAlignment="1">
      <alignment horizontal="left" vertical="center" wrapText="1" shrinkToFit="1"/>
    </xf>
    <xf numFmtId="49" fontId="10" fillId="2" borderId="1" xfId="0" applyNumberFormat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/>
    </xf>
    <xf numFmtId="0" fontId="9" fillId="0" borderId="3" xfId="1" applyFont="1" applyFill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</cellXfs>
  <cellStyles count="8">
    <cellStyle name="Binlik Ayracı 2" xfId="5"/>
    <cellStyle name="Normal" xfId="0" builtinId="0"/>
    <cellStyle name="Normal 2" xfId="2"/>
    <cellStyle name="Normal 2 2" xfId="6"/>
    <cellStyle name="Normal 3" xfId="1"/>
    <cellStyle name="Normal 4" xfId="3"/>
    <cellStyle name="Normal 5" xfId="4"/>
    <cellStyle name="Normal 8" xfId="7"/>
  </cellStyles>
  <dxfs count="0"/>
  <tableStyles count="0" defaultTableStyle="TableStyleMedium2" defaultPivotStyle="PivotStyleLight16"/>
  <colors>
    <mruColors>
      <color rgb="FFFF66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2" name="Metin kutusu 1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3" name="Metin kutusu 2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4" name="Metin kutusu 3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5" name="Metin kutusu 4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6" name="Metin kutusu 5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7" name="Metin kutusu 6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8" name="Metin kutusu 7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9" name="Metin kutusu 8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10" name="Metin kutusu 9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11" name="Metin kutusu 10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12" name="Metin kutusu 11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0</xdr:col>
      <xdr:colOff>2276475</xdr:colOff>
      <xdr:row>20</xdr:row>
      <xdr:rowOff>161925</xdr:rowOff>
    </xdr:from>
    <xdr:to>
      <xdr:col>0</xdr:col>
      <xdr:colOff>4038600</xdr:colOff>
      <xdr:row>23</xdr:row>
      <xdr:rowOff>142875</xdr:rowOff>
    </xdr:to>
    <xdr:sp macro="" textlink="">
      <xdr:nvSpPr>
        <xdr:cNvPr id="22" name="Text Box 85"/>
        <xdr:cNvSpPr txBox="1">
          <a:spLocks noChangeArrowheads="1"/>
        </xdr:cNvSpPr>
      </xdr:nvSpPr>
      <xdr:spPr bwMode="auto">
        <a:xfrm>
          <a:off x="342900" y="14506575"/>
          <a:ext cx="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2276475</xdr:colOff>
      <xdr:row>20</xdr:row>
      <xdr:rowOff>161925</xdr:rowOff>
    </xdr:from>
    <xdr:to>
      <xdr:col>0</xdr:col>
      <xdr:colOff>4038600</xdr:colOff>
      <xdr:row>23</xdr:row>
      <xdr:rowOff>142875</xdr:rowOff>
    </xdr:to>
    <xdr:sp macro="" textlink="">
      <xdr:nvSpPr>
        <xdr:cNvPr id="21" name="Text Box 85"/>
        <xdr:cNvSpPr txBox="1">
          <a:spLocks noChangeArrowheads="1"/>
        </xdr:cNvSpPr>
      </xdr:nvSpPr>
      <xdr:spPr bwMode="auto">
        <a:xfrm>
          <a:off x="342900" y="14506575"/>
          <a:ext cx="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6600-P~1/Belgeler/01NALI~1/368NCD~1/METEHA~1/2D998~1.ALL/SSVTB~1.974/RNEK~1/15C64~1.HAL/HALEON~1/Bay&#305;nd&#305;rl&#305;k%20Fiyat%20&#199;izelge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  <sheetName val="Sayfa2"/>
      <sheetName val="Sayfa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126"/>
  <sheetViews>
    <sheetView showGridLines="0" tabSelected="1" view="pageBreakPreview" zoomScaleNormal="40" zoomScaleSheetLayoutView="100" zoomScalePageLayoutView="55" workbookViewId="0">
      <selection activeCell="A2" sqref="A2:G2"/>
    </sheetView>
  </sheetViews>
  <sheetFormatPr defaultRowHeight="39.950000000000003" customHeight="1" x14ac:dyDescent="0.25"/>
  <cols>
    <col min="1" max="1" width="11" style="3" customWidth="1"/>
    <col min="2" max="2" width="19" style="6" customWidth="1"/>
    <col min="3" max="3" width="55.7109375" style="7" customWidth="1"/>
    <col min="4" max="4" width="14.5703125" style="3" customWidth="1"/>
    <col min="5" max="5" width="18.140625" style="3" customWidth="1"/>
    <col min="6" max="6" width="15.7109375" style="3" customWidth="1"/>
    <col min="7" max="7" width="26.85546875" style="3" customWidth="1"/>
    <col min="8" max="8" width="9.140625" style="3"/>
    <col min="9" max="9" width="40.42578125" style="3" customWidth="1"/>
    <col min="10" max="10" width="33" style="3" customWidth="1"/>
    <col min="11" max="16384" width="9.140625" style="3"/>
  </cols>
  <sheetData>
    <row r="1" spans="1:12" s="1" customFormat="1" ht="24.95" customHeight="1" x14ac:dyDescent="0.25">
      <c r="A1" s="35" t="s">
        <v>170</v>
      </c>
      <c r="B1" s="35"/>
      <c r="C1" s="35"/>
      <c r="D1" s="35"/>
      <c r="E1" s="35"/>
      <c r="F1" s="35"/>
      <c r="G1" s="35"/>
      <c r="H1"/>
      <c r="I1"/>
      <c r="J1"/>
      <c r="K1"/>
      <c r="L1"/>
    </row>
    <row r="2" spans="1:12" s="1" customFormat="1" ht="24.95" customHeight="1" x14ac:dyDescent="0.25">
      <c r="A2" s="29" t="s">
        <v>186</v>
      </c>
      <c r="B2" s="30"/>
      <c r="C2" s="30"/>
      <c r="D2" s="30"/>
      <c r="E2" s="30"/>
      <c r="F2" s="30"/>
      <c r="G2" s="31"/>
      <c r="H2"/>
      <c r="I2"/>
      <c r="J2"/>
      <c r="K2"/>
      <c r="L2"/>
    </row>
    <row r="3" spans="1:12" s="2" customFormat="1" ht="47.25" customHeight="1" x14ac:dyDescent="0.3">
      <c r="A3" s="37" t="s">
        <v>2</v>
      </c>
      <c r="B3" s="37"/>
      <c r="C3" s="37"/>
      <c r="D3" s="37"/>
      <c r="E3" s="36" t="s">
        <v>185</v>
      </c>
      <c r="F3" s="36"/>
      <c r="G3" s="36"/>
      <c r="H3"/>
      <c r="I3"/>
      <c r="J3"/>
      <c r="K3"/>
      <c r="L3"/>
    </row>
    <row r="4" spans="1:12" s="2" customFormat="1" ht="24.95" customHeight="1" x14ac:dyDescent="0.3">
      <c r="A4" s="37" t="s">
        <v>3</v>
      </c>
      <c r="B4" s="37"/>
      <c r="C4" s="37"/>
      <c r="D4" s="37"/>
      <c r="E4" s="36" t="s">
        <v>167</v>
      </c>
      <c r="F4" s="36"/>
      <c r="G4" s="36"/>
      <c r="H4"/>
      <c r="I4"/>
      <c r="J4"/>
      <c r="K4"/>
      <c r="L4"/>
    </row>
    <row r="5" spans="1:12" ht="60" customHeight="1" x14ac:dyDescent="0.25">
      <c r="A5" s="25" t="s">
        <v>1</v>
      </c>
      <c r="B5" s="25" t="s">
        <v>178</v>
      </c>
      <c r="C5" s="26" t="s">
        <v>0</v>
      </c>
      <c r="D5" s="25" t="s">
        <v>174</v>
      </c>
      <c r="E5" s="26" t="s">
        <v>173</v>
      </c>
      <c r="F5" s="25" t="s">
        <v>171</v>
      </c>
      <c r="G5" s="25" t="s">
        <v>172</v>
      </c>
      <c r="H5"/>
      <c r="I5"/>
      <c r="J5"/>
      <c r="K5"/>
      <c r="L5"/>
    </row>
    <row r="6" spans="1:12" s="4" customFormat="1" ht="44.25" customHeight="1" x14ac:dyDescent="0.35">
      <c r="A6" s="18">
        <v>1</v>
      </c>
      <c r="B6" s="19">
        <v>5610270132731</v>
      </c>
      <c r="C6" s="15" t="s">
        <v>54</v>
      </c>
      <c r="D6" s="20" t="s">
        <v>159</v>
      </c>
      <c r="E6" s="11">
        <v>200</v>
      </c>
      <c r="F6" s="10"/>
      <c r="G6" s="21"/>
      <c r="H6"/>
      <c r="I6"/>
      <c r="J6"/>
      <c r="K6"/>
      <c r="L6"/>
    </row>
    <row r="7" spans="1:12" s="4" customFormat="1" ht="44.25" customHeight="1" x14ac:dyDescent="0.35">
      <c r="A7" s="18">
        <v>2</v>
      </c>
      <c r="B7" s="19">
        <v>5610270266573</v>
      </c>
      <c r="C7" s="15" t="s">
        <v>55</v>
      </c>
      <c r="D7" s="20" t="s">
        <v>159</v>
      </c>
      <c r="E7" s="11">
        <v>110</v>
      </c>
      <c r="F7" s="10"/>
      <c r="G7" s="21"/>
      <c r="H7"/>
      <c r="I7"/>
      <c r="J7"/>
      <c r="K7"/>
      <c r="L7"/>
    </row>
    <row r="8" spans="1:12" s="4" customFormat="1" ht="44.25" customHeight="1" x14ac:dyDescent="0.35">
      <c r="A8" s="18">
        <v>3</v>
      </c>
      <c r="B8" s="19">
        <v>5610270450960</v>
      </c>
      <c r="C8" s="15" t="s">
        <v>56</v>
      </c>
      <c r="D8" s="20" t="s">
        <v>159</v>
      </c>
      <c r="E8" s="11">
        <v>115</v>
      </c>
      <c r="F8" s="10"/>
      <c r="G8" s="21"/>
      <c r="H8"/>
      <c r="I8"/>
      <c r="J8"/>
      <c r="K8"/>
      <c r="L8"/>
    </row>
    <row r="9" spans="1:12" s="4" customFormat="1" ht="44.25" customHeight="1" x14ac:dyDescent="0.35">
      <c r="A9" s="18">
        <v>4</v>
      </c>
      <c r="B9" s="22" t="s">
        <v>7</v>
      </c>
      <c r="C9" s="16" t="s">
        <v>57</v>
      </c>
      <c r="D9" s="20" t="s">
        <v>160</v>
      </c>
      <c r="E9" s="11">
        <v>3</v>
      </c>
      <c r="F9" s="10"/>
      <c r="G9" s="21"/>
      <c r="H9"/>
      <c r="I9"/>
      <c r="J9"/>
      <c r="K9"/>
      <c r="L9"/>
    </row>
    <row r="10" spans="1:12" s="4" customFormat="1" ht="44.25" customHeight="1" x14ac:dyDescent="0.35">
      <c r="A10" s="18">
        <v>5</v>
      </c>
      <c r="B10" s="22">
        <v>9510270109200</v>
      </c>
      <c r="C10" s="16" t="s">
        <v>58</v>
      </c>
      <c r="D10" s="20" t="s">
        <v>160</v>
      </c>
      <c r="E10" s="11">
        <v>5</v>
      </c>
      <c r="F10" s="10"/>
      <c r="G10" s="21"/>
      <c r="H10"/>
      <c r="I10"/>
      <c r="J10"/>
      <c r="K10"/>
      <c r="L10"/>
    </row>
    <row r="11" spans="1:12" s="4" customFormat="1" ht="44.25" customHeight="1" x14ac:dyDescent="0.35">
      <c r="A11" s="18">
        <v>6</v>
      </c>
      <c r="B11" s="22">
        <v>9510270163107</v>
      </c>
      <c r="C11" s="16" t="s">
        <v>59</v>
      </c>
      <c r="D11" s="20" t="s">
        <v>160</v>
      </c>
      <c r="E11" s="11">
        <v>3</v>
      </c>
      <c r="F11" s="10"/>
      <c r="G11" s="21"/>
      <c r="H11"/>
      <c r="I11"/>
      <c r="J11"/>
      <c r="K11"/>
      <c r="L11"/>
    </row>
    <row r="12" spans="1:12" s="4" customFormat="1" ht="44.25" customHeight="1" x14ac:dyDescent="0.35">
      <c r="A12" s="18">
        <v>7</v>
      </c>
      <c r="B12" s="22">
        <v>5660270501420</v>
      </c>
      <c r="C12" s="16" t="s">
        <v>60</v>
      </c>
      <c r="D12" s="20" t="s">
        <v>160</v>
      </c>
      <c r="E12" s="11">
        <v>4</v>
      </c>
      <c r="F12" s="10"/>
      <c r="G12" s="21"/>
      <c r="H12"/>
      <c r="I12"/>
      <c r="J12"/>
      <c r="K12"/>
      <c r="L12"/>
    </row>
    <row r="13" spans="1:12" s="4" customFormat="1" ht="44.25" customHeight="1" x14ac:dyDescent="0.35">
      <c r="A13" s="18">
        <v>8</v>
      </c>
      <c r="B13" s="22" t="s">
        <v>8</v>
      </c>
      <c r="C13" s="16" t="s">
        <v>61</v>
      </c>
      <c r="D13" s="20" t="s">
        <v>160</v>
      </c>
      <c r="E13" s="11">
        <v>500</v>
      </c>
      <c r="F13" s="10"/>
      <c r="G13" s="21"/>
      <c r="H13"/>
      <c r="I13"/>
      <c r="J13"/>
      <c r="K13"/>
      <c r="L13"/>
    </row>
    <row r="14" spans="1:12" s="4" customFormat="1" ht="44.25" customHeight="1" x14ac:dyDescent="0.35">
      <c r="A14" s="18">
        <v>9</v>
      </c>
      <c r="B14" s="22">
        <v>5610270217681</v>
      </c>
      <c r="C14" s="16" t="s">
        <v>62</v>
      </c>
      <c r="D14" s="20" t="s">
        <v>6</v>
      </c>
      <c r="E14" s="11">
        <v>170</v>
      </c>
      <c r="F14" s="10"/>
      <c r="G14" s="21"/>
      <c r="H14"/>
      <c r="I14"/>
      <c r="J14"/>
      <c r="K14"/>
      <c r="L14"/>
    </row>
    <row r="15" spans="1:12" s="4" customFormat="1" ht="44.25" customHeight="1" x14ac:dyDescent="0.35">
      <c r="A15" s="18">
        <v>10</v>
      </c>
      <c r="B15" s="22">
        <v>5330270388833</v>
      </c>
      <c r="C15" s="16" t="s">
        <v>63</v>
      </c>
      <c r="D15" s="20" t="s">
        <v>4</v>
      </c>
      <c r="E15" s="11">
        <v>220</v>
      </c>
      <c r="F15" s="10"/>
      <c r="G15" s="21"/>
      <c r="H15"/>
      <c r="I15"/>
      <c r="J15"/>
      <c r="K15"/>
      <c r="L15"/>
    </row>
    <row r="16" spans="1:12" s="4" customFormat="1" ht="44.25" customHeight="1" x14ac:dyDescent="0.35">
      <c r="A16" s="18">
        <v>11</v>
      </c>
      <c r="B16" s="22">
        <v>3895270229302</v>
      </c>
      <c r="C16" s="16" t="s">
        <v>64</v>
      </c>
      <c r="D16" s="20" t="s">
        <v>4</v>
      </c>
      <c r="E16" s="11">
        <v>1500</v>
      </c>
      <c r="F16" s="10"/>
      <c r="G16" s="21"/>
      <c r="H16"/>
      <c r="I16"/>
      <c r="J16"/>
      <c r="K16"/>
      <c r="L16"/>
    </row>
    <row r="17" spans="1:12" s="4" customFormat="1" ht="44.25" customHeight="1" x14ac:dyDescent="0.35">
      <c r="A17" s="18">
        <v>12</v>
      </c>
      <c r="B17" s="22">
        <v>5315270115596</v>
      </c>
      <c r="C17" s="16" t="s">
        <v>65</v>
      </c>
      <c r="D17" s="20" t="s">
        <v>161</v>
      </c>
      <c r="E17" s="11">
        <f>(10)*11</f>
        <v>110</v>
      </c>
      <c r="F17" s="10"/>
      <c r="G17" s="21"/>
      <c r="H17"/>
      <c r="I17"/>
      <c r="J17"/>
      <c r="K17"/>
      <c r="L17"/>
    </row>
    <row r="18" spans="1:12" s="4" customFormat="1" ht="44.25" customHeight="1" x14ac:dyDescent="0.35">
      <c r="A18" s="18">
        <v>13</v>
      </c>
      <c r="B18" s="22" t="s">
        <v>9</v>
      </c>
      <c r="C18" s="16" t="s">
        <v>66</v>
      </c>
      <c r="D18" s="20" t="s">
        <v>161</v>
      </c>
      <c r="E18" s="11">
        <f>(5)*11</f>
        <v>55</v>
      </c>
      <c r="F18" s="10"/>
      <c r="G18" s="21"/>
      <c r="H18"/>
      <c r="I18"/>
      <c r="J18"/>
      <c r="K18"/>
      <c r="L18"/>
    </row>
    <row r="19" spans="1:12" s="4" customFormat="1" ht="44.25" customHeight="1" x14ac:dyDescent="0.35">
      <c r="A19" s="18">
        <v>14</v>
      </c>
      <c r="B19" s="22" t="s">
        <v>10</v>
      </c>
      <c r="C19" s="16" t="s">
        <v>67</v>
      </c>
      <c r="D19" s="20" t="s">
        <v>162</v>
      </c>
      <c r="E19" s="11">
        <v>50</v>
      </c>
      <c r="F19" s="10"/>
      <c r="G19" s="21"/>
      <c r="H19"/>
      <c r="I19"/>
      <c r="J19"/>
      <c r="K19"/>
      <c r="L19"/>
    </row>
    <row r="20" spans="1:12" s="4" customFormat="1" ht="44.25" customHeight="1" x14ac:dyDescent="0.35">
      <c r="A20" s="18">
        <v>15</v>
      </c>
      <c r="B20" s="22" t="s">
        <v>11</v>
      </c>
      <c r="C20" s="16" t="s">
        <v>68</v>
      </c>
      <c r="D20" s="20" t="s">
        <v>163</v>
      </c>
      <c r="E20" s="11">
        <v>600</v>
      </c>
      <c r="F20" s="10"/>
      <c r="G20" s="21"/>
      <c r="H20"/>
      <c r="I20"/>
      <c r="J20"/>
      <c r="K20"/>
      <c r="L20"/>
    </row>
    <row r="21" spans="1:12" s="4" customFormat="1" ht="44.25" customHeight="1" x14ac:dyDescent="0.35">
      <c r="A21" s="18">
        <v>16</v>
      </c>
      <c r="B21" s="22" t="s">
        <v>12</v>
      </c>
      <c r="C21" s="16" t="s">
        <v>69</v>
      </c>
      <c r="D21" s="20" t="s">
        <v>5</v>
      </c>
      <c r="E21" s="11">
        <v>1000</v>
      </c>
      <c r="F21" s="10"/>
      <c r="G21" s="21"/>
      <c r="H21"/>
      <c r="I21"/>
      <c r="J21"/>
      <c r="K21"/>
      <c r="L21"/>
    </row>
    <row r="22" spans="1:12" s="8" customFormat="1" ht="44.25" customHeight="1" x14ac:dyDescent="0.35">
      <c r="A22" s="18">
        <v>17</v>
      </c>
      <c r="B22" s="22" t="s">
        <v>13</v>
      </c>
      <c r="C22" s="16" t="s">
        <v>70</v>
      </c>
      <c r="D22" s="20" t="s">
        <v>4</v>
      </c>
      <c r="E22" s="11">
        <v>100</v>
      </c>
      <c r="F22" s="10"/>
      <c r="G22" s="21"/>
      <c r="H22"/>
      <c r="I22"/>
      <c r="J22"/>
      <c r="K22"/>
      <c r="L22"/>
    </row>
    <row r="23" spans="1:12" s="8" customFormat="1" ht="44.25" customHeight="1" x14ac:dyDescent="0.35">
      <c r="A23" s="18">
        <v>18</v>
      </c>
      <c r="B23" s="22" t="s">
        <v>14</v>
      </c>
      <c r="C23" s="16" t="s">
        <v>71</v>
      </c>
      <c r="D23" s="20" t="s">
        <v>164</v>
      </c>
      <c r="E23" s="11">
        <v>100</v>
      </c>
      <c r="F23" s="10"/>
      <c r="G23" s="21"/>
      <c r="H23"/>
      <c r="I23"/>
      <c r="J23"/>
      <c r="K23"/>
      <c r="L23"/>
    </row>
    <row r="24" spans="1:12" s="8" customFormat="1" ht="44.25" customHeight="1" x14ac:dyDescent="0.35">
      <c r="A24" s="18">
        <v>19</v>
      </c>
      <c r="B24" s="22" t="s">
        <v>15</v>
      </c>
      <c r="C24" s="16" t="s">
        <v>72</v>
      </c>
      <c r="D24" s="20" t="s">
        <v>6</v>
      </c>
      <c r="E24" s="11">
        <v>20</v>
      </c>
      <c r="F24" s="10"/>
      <c r="G24" s="21"/>
      <c r="H24"/>
      <c r="I24"/>
      <c r="J24"/>
      <c r="K24"/>
      <c r="L24"/>
    </row>
    <row r="25" spans="1:12" s="8" customFormat="1" ht="44.25" customHeight="1" x14ac:dyDescent="0.35">
      <c r="A25" s="18">
        <v>20</v>
      </c>
      <c r="B25" s="22">
        <v>5340270405771</v>
      </c>
      <c r="C25" s="16" t="s">
        <v>73</v>
      </c>
      <c r="D25" s="20" t="s">
        <v>165</v>
      </c>
      <c r="E25" s="11">
        <v>110</v>
      </c>
      <c r="F25" s="10"/>
      <c r="G25" s="21"/>
      <c r="H25"/>
      <c r="I25"/>
      <c r="J25"/>
      <c r="K25"/>
      <c r="L25"/>
    </row>
    <row r="26" spans="1:12" s="4" customFormat="1" ht="60.75" customHeight="1" x14ac:dyDescent="0.35">
      <c r="A26" s="18">
        <v>21</v>
      </c>
      <c r="B26" s="22" t="s">
        <v>16</v>
      </c>
      <c r="C26" s="16" t="s">
        <v>74</v>
      </c>
      <c r="D26" s="20" t="s">
        <v>4</v>
      </c>
      <c r="E26" s="9">
        <v>50</v>
      </c>
      <c r="F26" s="10"/>
      <c r="G26" s="21"/>
      <c r="H26"/>
      <c r="I26"/>
      <c r="J26"/>
      <c r="K26"/>
      <c r="L26"/>
    </row>
    <row r="27" spans="1:12" s="5" customFormat="1" ht="60.75" customHeight="1" x14ac:dyDescent="0.25">
      <c r="A27" s="18">
        <v>22</v>
      </c>
      <c r="B27" s="16" t="s">
        <v>17</v>
      </c>
      <c r="C27" s="16" t="s">
        <v>75</v>
      </c>
      <c r="D27" s="20" t="s">
        <v>4</v>
      </c>
      <c r="E27" s="9">
        <v>120</v>
      </c>
      <c r="F27" s="10"/>
      <c r="G27" s="21"/>
      <c r="H27"/>
      <c r="I27"/>
      <c r="J27"/>
      <c r="K27"/>
      <c r="L27"/>
    </row>
    <row r="28" spans="1:12" s="5" customFormat="1" ht="39.950000000000003" customHeight="1" x14ac:dyDescent="0.25">
      <c r="A28" s="18">
        <v>23</v>
      </c>
      <c r="B28" s="22">
        <v>5510270133585</v>
      </c>
      <c r="C28" s="16" t="s">
        <v>76</v>
      </c>
      <c r="D28" s="20" t="s">
        <v>6</v>
      </c>
      <c r="E28" s="9">
        <v>5</v>
      </c>
      <c r="F28" s="10"/>
      <c r="G28" s="21"/>
      <c r="H28"/>
      <c r="I28"/>
      <c r="J28"/>
      <c r="K28"/>
      <c r="L28"/>
    </row>
    <row r="29" spans="1:12" s="5" customFormat="1" ht="39.950000000000003" customHeight="1" x14ac:dyDescent="0.25">
      <c r="A29" s="18">
        <v>24</v>
      </c>
      <c r="B29" s="22" t="s">
        <v>18</v>
      </c>
      <c r="C29" s="16" t="s">
        <v>77</v>
      </c>
      <c r="D29" s="20" t="s">
        <v>6</v>
      </c>
      <c r="E29" s="9">
        <v>10</v>
      </c>
      <c r="F29" s="10"/>
      <c r="G29" s="21"/>
      <c r="H29"/>
      <c r="I29"/>
      <c r="J29"/>
      <c r="K29"/>
      <c r="L29"/>
    </row>
    <row r="30" spans="1:12" s="5" customFormat="1" ht="39.950000000000003" customHeight="1" x14ac:dyDescent="0.25">
      <c r="A30" s="18">
        <v>25</v>
      </c>
      <c r="B30" s="22" t="s">
        <v>19</v>
      </c>
      <c r="C30" s="16" t="s">
        <v>78</v>
      </c>
      <c r="D30" s="20" t="s">
        <v>6</v>
      </c>
      <c r="E30" s="9">
        <v>600</v>
      </c>
      <c r="F30" s="10"/>
      <c r="G30" s="21"/>
      <c r="H30"/>
      <c r="I30"/>
      <c r="J30"/>
      <c r="K30"/>
      <c r="L30"/>
    </row>
    <row r="31" spans="1:12" s="5" customFormat="1" ht="39.950000000000003" customHeight="1" x14ac:dyDescent="0.25">
      <c r="A31" s="18">
        <v>26</v>
      </c>
      <c r="B31" s="22">
        <v>5120002307843</v>
      </c>
      <c r="C31" s="16" t="s">
        <v>79</v>
      </c>
      <c r="D31" s="20" t="s">
        <v>4</v>
      </c>
      <c r="E31" s="12">
        <v>1</v>
      </c>
      <c r="F31" s="10"/>
      <c r="G31" s="21"/>
      <c r="H31"/>
      <c r="I31"/>
      <c r="J31"/>
      <c r="K31"/>
      <c r="L31"/>
    </row>
    <row r="32" spans="1:12" s="5" customFormat="1" ht="39.950000000000003" customHeight="1" x14ac:dyDescent="0.25">
      <c r="A32" s="18">
        <v>27</v>
      </c>
      <c r="B32" s="22">
        <v>5920006529341</v>
      </c>
      <c r="C32" s="16" t="s">
        <v>80</v>
      </c>
      <c r="D32" s="20" t="s">
        <v>4</v>
      </c>
      <c r="E32" s="12">
        <v>2</v>
      </c>
      <c r="F32" s="10"/>
      <c r="G32" s="21"/>
      <c r="H32"/>
      <c r="I32"/>
      <c r="J32"/>
      <c r="K32"/>
      <c r="L32"/>
    </row>
    <row r="33" spans="1:12" s="5" customFormat="1" ht="39.950000000000003" customHeight="1" x14ac:dyDescent="0.25">
      <c r="A33" s="18">
        <v>28</v>
      </c>
      <c r="B33" s="22" t="s">
        <v>20</v>
      </c>
      <c r="C33" s="16" t="s">
        <v>81</v>
      </c>
      <c r="D33" s="20" t="s">
        <v>4</v>
      </c>
      <c r="E33" s="12">
        <v>3</v>
      </c>
      <c r="F33" s="10"/>
      <c r="G33" s="21"/>
      <c r="H33"/>
      <c r="I33"/>
      <c r="J33"/>
      <c r="K33"/>
      <c r="L33"/>
    </row>
    <row r="34" spans="1:12" s="5" customFormat="1" ht="39.950000000000003" customHeight="1" x14ac:dyDescent="0.25">
      <c r="A34" s="18">
        <v>29</v>
      </c>
      <c r="B34" s="22">
        <v>5120270007837</v>
      </c>
      <c r="C34" s="16" t="s">
        <v>82</v>
      </c>
      <c r="D34" s="20" t="s">
        <v>4</v>
      </c>
      <c r="E34" s="12">
        <v>10</v>
      </c>
      <c r="F34" s="10"/>
      <c r="G34" s="21"/>
    </row>
    <row r="35" spans="1:12" s="5" customFormat="1" ht="39.950000000000003" customHeight="1" x14ac:dyDescent="0.25">
      <c r="A35" s="18">
        <v>30</v>
      </c>
      <c r="B35" s="22">
        <v>5110270458307</v>
      </c>
      <c r="C35" s="16" t="s">
        <v>83</v>
      </c>
      <c r="D35" s="20" t="s">
        <v>4</v>
      </c>
      <c r="E35" s="12">
        <v>20</v>
      </c>
      <c r="F35" s="10"/>
      <c r="G35" s="21"/>
    </row>
    <row r="36" spans="1:12" s="5" customFormat="1" ht="39.950000000000003" customHeight="1" x14ac:dyDescent="0.25">
      <c r="A36" s="18">
        <v>31</v>
      </c>
      <c r="B36" s="22" t="s">
        <v>21</v>
      </c>
      <c r="C36" s="16" t="s">
        <v>84</v>
      </c>
      <c r="D36" s="20" t="s">
        <v>4</v>
      </c>
      <c r="E36" s="12">
        <v>5</v>
      </c>
      <c r="F36" s="10"/>
      <c r="G36" s="21"/>
    </row>
    <row r="37" spans="1:12" s="5" customFormat="1" ht="39.950000000000003" customHeight="1" x14ac:dyDescent="0.25">
      <c r="A37" s="18">
        <v>32</v>
      </c>
      <c r="B37" s="22" t="s">
        <v>22</v>
      </c>
      <c r="C37" s="16" t="s">
        <v>85</v>
      </c>
      <c r="D37" s="20" t="s">
        <v>4</v>
      </c>
      <c r="E37" s="12">
        <v>1</v>
      </c>
      <c r="F37" s="10"/>
      <c r="G37" s="21"/>
    </row>
    <row r="38" spans="1:12" s="5" customFormat="1" ht="39.950000000000003" customHeight="1" x14ac:dyDescent="0.25">
      <c r="A38" s="18">
        <v>33</v>
      </c>
      <c r="B38" s="22" t="s">
        <v>23</v>
      </c>
      <c r="C38" s="16" t="s">
        <v>86</v>
      </c>
      <c r="D38" s="20" t="s">
        <v>4</v>
      </c>
      <c r="E38" s="12">
        <v>4</v>
      </c>
      <c r="F38" s="10"/>
      <c r="G38" s="21"/>
    </row>
    <row r="39" spans="1:12" ht="39.950000000000003" customHeight="1" x14ac:dyDescent="0.25">
      <c r="A39" s="18">
        <v>34</v>
      </c>
      <c r="B39" s="22">
        <v>5130123704919</v>
      </c>
      <c r="C39" s="16" t="s">
        <v>87</v>
      </c>
      <c r="D39" s="20" t="s">
        <v>4</v>
      </c>
      <c r="E39" s="12">
        <v>2</v>
      </c>
      <c r="F39" s="10"/>
      <c r="G39" s="21"/>
      <c r="I39" s="5"/>
      <c r="J39" s="5"/>
    </row>
    <row r="40" spans="1:12" ht="39.950000000000003" customHeight="1" x14ac:dyDescent="0.25">
      <c r="A40" s="18">
        <v>35</v>
      </c>
      <c r="B40" s="22">
        <v>5130270599290</v>
      </c>
      <c r="C40" s="16" t="s">
        <v>88</v>
      </c>
      <c r="D40" s="20" t="s">
        <v>4</v>
      </c>
      <c r="E40" s="12">
        <v>2</v>
      </c>
      <c r="F40" s="10"/>
      <c r="G40" s="21"/>
      <c r="I40" s="5"/>
      <c r="J40" s="5"/>
    </row>
    <row r="41" spans="1:12" ht="39.950000000000003" customHeight="1" x14ac:dyDescent="0.25">
      <c r="A41" s="18">
        <v>36</v>
      </c>
      <c r="B41" s="22" t="s">
        <v>24</v>
      </c>
      <c r="C41" s="16" t="s">
        <v>89</v>
      </c>
      <c r="D41" s="20" t="s">
        <v>4</v>
      </c>
      <c r="E41" s="12">
        <v>2</v>
      </c>
      <c r="F41" s="10"/>
      <c r="G41" s="21"/>
    </row>
    <row r="42" spans="1:12" ht="39.950000000000003" customHeight="1" x14ac:dyDescent="0.25">
      <c r="A42" s="18">
        <v>37</v>
      </c>
      <c r="B42" s="22">
        <v>3210151922970</v>
      </c>
      <c r="C42" s="16" t="s">
        <v>90</v>
      </c>
      <c r="D42" s="20" t="s">
        <v>4</v>
      </c>
      <c r="E42" s="12">
        <v>2</v>
      </c>
      <c r="F42" s="10"/>
      <c r="G42" s="21"/>
    </row>
    <row r="43" spans="1:12" ht="39.950000000000003" customHeight="1" x14ac:dyDescent="0.25">
      <c r="A43" s="18">
        <v>38</v>
      </c>
      <c r="B43" s="22" t="s">
        <v>25</v>
      </c>
      <c r="C43" s="16" t="s">
        <v>91</v>
      </c>
      <c r="D43" s="20" t="s">
        <v>4</v>
      </c>
      <c r="E43" s="12">
        <v>1</v>
      </c>
      <c r="F43" s="10"/>
      <c r="G43" s="21"/>
    </row>
    <row r="44" spans="1:12" ht="39.950000000000003" customHeight="1" x14ac:dyDescent="0.25">
      <c r="A44" s="18">
        <v>39</v>
      </c>
      <c r="B44" s="22" t="s">
        <v>26</v>
      </c>
      <c r="C44" s="16" t="s">
        <v>92</v>
      </c>
      <c r="D44" s="20" t="s">
        <v>4</v>
      </c>
      <c r="E44" s="12">
        <v>2</v>
      </c>
      <c r="F44" s="10"/>
      <c r="G44" s="21"/>
    </row>
    <row r="45" spans="1:12" ht="39.950000000000003" customHeight="1" x14ac:dyDescent="0.25">
      <c r="A45" s="18">
        <v>40</v>
      </c>
      <c r="B45" s="22" t="s">
        <v>27</v>
      </c>
      <c r="C45" s="16" t="s">
        <v>93</v>
      </c>
      <c r="D45" s="20" t="s">
        <v>4</v>
      </c>
      <c r="E45" s="12">
        <v>1</v>
      </c>
      <c r="F45" s="10"/>
      <c r="G45" s="21"/>
    </row>
    <row r="46" spans="1:12" ht="39.950000000000003" customHeight="1" x14ac:dyDescent="0.25">
      <c r="A46" s="18">
        <v>41</v>
      </c>
      <c r="B46" s="22">
        <v>5330001790298</v>
      </c>
      <c r="C46" s="16" t="s">
        <v>94</v>
      </c>
      <c r="D46" s="20" t="s">
        <v>4</v>
      </c>
      <c r="E46" s="12">
        <v>1</v>
      </c>
      <c r="F46" s="10"/>
      <c r="G46" s="21"/>
    </row>
    <row r="47" spans="1:12" ht="39.950000000000003" customHeight="1" x14ac:dyDescent="0.25">
      <c r="A47" s="18">
        <v>42</v>
      </c>
      <c r="B47" s="22" t="s">
        <v>28</v>
      </c>
      <c r="C47" s="16" t="s">
        <v>95</v>
      </c>
      <c r="D47" s="20" t="s">
        <v>4</v>
      </c>
      <c r="E47" s="12">
        <v>4</v>
      </c>
      <c r="F47" s="10"/>
      <c r="G47" s="21"/>
    </row>
    <row r="48" spans="1:12" ht="39.950000000000003" customHeight="1" x14ac:dyDescent="0.25">
      <c r="A48" s="18">
        <v>43</v>
      </c>
      <c r="B48" s="22">
        <v>5210270079238</v>
      </c>
      <c r="C48" s="16" t="s">
        <v>96</v>
      </c>
      <c r="D48" s="20" t="s">
        <v>4</v>
      </c>
      <c r="E48" s="12">
        <v>5</v>
      </c>
      <c r="F48" s="10"/>
      <c r="G48" s="21"/>
    </row>
    <row r="49" spans="1:7" ht="39.950000000000003" customHeight="1" x14ac:dyDescent="0.25">
      <c r="A49" s="18">
        <v>44</v>
      </c>
      <c r="B49" s="22">
        <v>5210121218893</v>
      </c>
      <c r="C49" s="16" t="s">
        <v>97</v>
      </c>
      <c r="D49" s="20" t="s">
        <v>4</v>
      </c>
      <c r="E49" s="12">
        <v>1</v>
      </c>
      <c r="F49" s="10"/>
      <c r="G49" s="21"/>
    </row>
    <row r="50" spans="1:7" ht="39.950000000000003" customHeight="1" x14ac:dyDescent="0.25">
      <c r="A50" s="18">
        <v>45</v>
      </c>
      <c r="B50" s="22" t="s">
        <v>29</v>
      </c>
      <c r="C50" s="16" t="s">
        <v>98</v>
      </c>
      <c r="D50" s="20" t="s">
        <v>4</v>
      </c>
      <c r="E50" s="12">
        <v>5</v>
      </c>
      <c r="F50" s="10"/>
      <c r="G50" s="21"/>
    </row>
    <row r="51" spans="1:7" ht="39.950000000000003" customHeight="1" x14ac:dyDescent="0.25">
      <c r="A51" s="18">
        <v>46</v>
      </c>
      <c r="B51" s="22">
        <v>5120270245639</v>
      </c>
      <c r="C51" s="16" t="s">
        <v>99</v>
      </c>
      <c r="D51" s="20" t="s">
        <v>4</v>
      </c>
      <c r="E51" s="12">
        <v>5</v>
      </c>
      <c r="F51" s="10"/>
      <c r="G51" s="21"/>
    </row>
    <row r="52" spans="1:7" ht="39.950000000000003" customHeight="1" x14ac:dyDescent="0.25">
      <c r="A52" s="18">
        <v>47</v>
      </c>
      <c r="B52" s="22">
        <v>5120270145366</v>
      </c>
      <c r="C52" s="16" t="s">
        <v>100</v>
      </c>
      <c r="D52" s="20" t="s">
        <v>4</v>
      </c>
      <c r="E52" s="12">
        <v>5</v>
      </c>
      <c r="F52" s="10"/>
      <c r="G52" s="21"/>
    </row>
    <row r="53" spans="1:7" ht="39.950000000000003" customHeight="1" x14ac:dyDescent="0.25">
      <c r="A53" s="18">
        <v>48</v>
      </c>
      <c r="B53" s="22">
        <v>5120270145366</v>
      </c>
      <c r="C53" s="16" t="s">
        <v>101</v>
      </c>
      <c r="D53" s="20" t="s">
        <v>4</v>
      </c>
      <c r="E53" s="12">
        <v>5</v>
      </c>
      <c r="F53" s="10"/>
      <c r="G53" s="21"/>
    </row>
    <row r="54" spans="1:7" ht="39.950000000000003" customHeight="1" x14ac:dyDescent="0.25">
      <c r="A54" s="18">
        <v>49</v>
      </c>
      <c r="B54" s="22">
        <v>5120270145366</v>
      </c>
      <c r="C54" s="16" t="s">
        <v>102</v>
      </c>
      <c r="D54" s="20" t="s">
        <v>4</v>
      </c>
      <c r="E54" s="12">
        <v>5</v>
      </c>
      <c r="F54" s="10"/>
      <c r="G54" s="21"/>
    </row>
    <row r="55" spans="1:7" ht="39.950000000000003" customHeight="1" x14ac:dyDescent="0.25">
      <c r="A55" s="18">
        <v>50</v>
      </c>
      <c r="B55" s="22">
        <v>5120270008229</v>
      </c>
      <c r="C55" s="16" t="s">
        <v>103</v>
      </c>
      <c r="D55" s="20" t="s">
        <v>4</v>
      </c>
      <c r="E55" s="12">
        <v>1</v>
      </c>
      <c r="F55" s="10"/>
      <c r="G55" s="21"/>
    </row>
    <row r="56" spans="1:7" ht="39.950000000000003" customHeight="1" x14ac:dyDescent="0.25">
      <c r="A56" s="18">
        <v>51</v>
      </c>
      <c r="B56" s="22">
        <v>5110270520373</v>
      </c>
      <c r="C56" s="16" t="s">
        <v>104</v>
      </c>
      <c r="D56" s="20" t="s">
        <v>4</v>
      </c>
      <c r="E56" s="12">
        <v>4</v>
      </c>
      <c r="F56" s="10"/>
      <c r="G56" s="21"/>
    </row>
    <row r="57" spans="1:7" ht="39.950000000000003" customHeight="1" x14ac:dyDescent="0.25">
      <c r="A57" s="18">
        <v>52</v>
      </c>
      <c r="B57" s="22">
        <v>8020270361911</v>
      </c>
      <c r="C57" s="16" t="s">
        <v>105</v>
      </c>
      <c r="D57" s="20" t="s">
        <v>4</v>
      </c>
      <c r="E57" s="12">
        <v>10</v>
      </c>
      <c r="F57" s="10"/>
      <c r="G57" s="21"/>
    </row>
    <row r="58" spans="1:7" ht="39.950000000000003" customHeight="1" x14ac:dyDescent="0.25">
      <c r="A58" s="18">
        <v>53</v>
      </c>
      <c r="B58" s="22" t="s">
        <v>30</v>
      </c>
      <c r="C58" s="16" t="s">
        <v>106</v>
      </c>
      <c r="D58" s="20" t="s">
        <v>4</v>
      </c>
      <c r="E58" s="12">
        <v>2</v>
      </c>
      <c r="F58" s="10"/>
      <c r="G58" s="21"/>
    </row>
    <row r="59" spans="1:7" ht="39.950000000000003" customHeight="1" x14ac:dyDescent="0.25">
      <c r="A59" s="18">
        <v>54</v>
      </c>
      <c r="B59" s="22">
        <v>5130123416872</v>
      </c>
      <c r="C59" s="16" t="s">
        <v>107</v>
      </c>
      <c r="D59" s="20" t="s">
        <v>4</v>
      </c>
      <c r="E59" s="12">
        <v>1</v>
      </c>
      <c r="F59" s="10"/>
      <c r="G59" s="21"/>
    </row>
    <row r="60" spans="1:7" ht="39.950000000000003" customHeight="1" x14ac:dyDescent="0.25">
      <c r="A60" s="18">
        <v>55</v>
      </c>
      <c r="B60" s="22">
        <v>5120270403039</v>
      </c>
      <c r="C60" s="16" t="s">
        <v>108</v>
      </c>
      <c r="D60" s="20" t="s">
        <v>4</v>
      </c>
      <c r="E60" s="12">
        <v>5</v>
      </c>
      <c r="F60" s="10"/>
      <c r="G60" s="21"/>
    </row>
    <row r="61" spans="1:7" ht="39.950000000000003" customHeight="1" x14ac:dyDescent="0.25">
      <c r="A61" s="18">
        <v>56</v>
      </c>
      <c r="B61" s="22">
        <v>5350002247214</v>
      </c>
      <c r="C61" s="16" t="s">
        <v>109</v>
      </c>
      <c r="D61" s="20" t="s">
        <v>4</v>
      </c>
      <c r="E61" s="12">
        <v>50</v>
      </c>
      <c r="F61" s="10"/>
      <c r="G61" s="21"/>
    </row>
    <row r="62" spans="1:7" ht="39.950000000000003" customHeight="1" x14ac:dyDescent="0.25">
      <c r="A62" s="18">
        <v>57</v>
      </c>
      <c r="B62" s="22" t="s">
        <v>31</v>
      </c>
      <c r="C62" s="16" t="s">
        <v>110</v>
      </c>
      <c r="D62" s="20" t="s">
        <v>4</v>
      </c>
      <c r="E62" s="12">
        <v>5</v>
      </c>
      <c r="F62" s="10"/>
      <c r="G62" s="21"/>
    </row>
    <row r="63" spans="1:7" ht="39.950000000000003" customHeight="1" x14ac:dyDescent="0.25">
      <c r="A63" s="18">
        <v>58</v>
      </c>
      <c r="B63" s="22" t="s">
        <v>32</v>
      </c>
      <c r="C63" s="16" t="s">
        <v>111</v>
      </c>
      <c r="D63" s="20" t="s">
        <v>4</v>
      </c>
      <c r="E63" s="12">
        <v>2</v>
      </c>
      <c r="F63" s="10"/>
      <c r="G63" s="21"/>
    </row>
    <row r="64" spans="1:7" ht="39.950000000000003" customHeight="1" x14ac:dyDescent="0.25">
      <c r="A64" s="18">
        <v>59</v>
      </c>
      <c r="B64" s="22" t="s">
        <v>33</v>
      </c>
      <c r="C64" s="16" t="s">
        <v>112</v>
      </c>
      <c r="D64" s="20" t="s">
        <v>4</v>
      </c>
      <c r="E64" s="12">
        <v>2</v>
      </c>
      <c r="F64" s="10"/>
      <c r="G64" s="21"/>
    </row>
    <row r="65" spans="1:7" ht="39.950000000000003" customHeight="1" x14ac:dyDescent="0.25">
      <c r="A65" s="18">
        <v>60</v>
      </c>
      <c r="B65" s="22">
        <v>5120270007714</v>
      </c>
      <c r="C65" s="16" t="s">
        <v>113</v>
      </c>
      <c r="D65" s="20" t="s">
        <v>4</v>
      </c>
      <c r="E65" s="12">
        <v>2</v>
      </c>
      <c r="F65" s="10"/>
      <c r="G65" s="21"/>
    </row>
    <row r="66" spans="1:7" ht="39.950000000000003" customHeight="1" x14ac:dyDescent="0.25">
      <c r="A66" s="18">
        <v>61</v>
      </c>
      <c r="B66" s="22">
        <v>5120270001121</v>
      </c>
      <c r="C66" s="16" t="s">
        <v>114</v>
      </c>
      <c r="D66" s="20" t="s">
        <v>4</v>
      </c>
      <c r="E66" s="12">
        <v>2</v>
      </c>
      <c r="F66" s="10"/>
      <c r="G66" s="21"/>
    </row>
    <row r="67" spans="1:7" ht="39.950000000000003" customHeight="1" x14ac:dyDescent="0.25">
      <c r="A67" s="18">
        <v>62</v>
      </c>
      <c r="B67" s="22">
        <v>5120270001122</v>
      </c>
      <c r="C67" s="16" t="s">
        <v>115</v>
      </c>
      <c r="D67" s="20" t="s">
        <v>4</v>
      </c>
      <c r="E67" s="12">
        <v>2</v>
      </c>
      <c r="F67" s="10"/>
      <c r="G67" s="21"/>
    </row>
    <row r="68" spans="1:7" ht="39.950000000000003" customHeight="1" x14ac:dyDescent="0.25">
      <c r="A68" s="18">
        <v>63</v>
      </c>
      <c r="B68" s="22">
        <v>5120270001123</v>
      </c>
      <c r="C68" s="16" t="s">
        <v>116</v>
      </c>
      <c r="D68" s="20" t="s">
        <v>4</v>
      </c>
      <c r="E68" s="12">
        <v>2</v>
      </c>
      <c r="F68" s="10"/>
      <c r="G68" s="21"/>
    </row>
    <row r="69" spans="1:7" ht="39.950000000000003" customHeight="1" x14ac:dyDescent="0.25">
      <c r="A69" s="18">
        <v>64</v>
      </c>
      <c r="B69" s="22">
        <v>5120121278680</v>
      </c>
      <c r="C69" s="16" t="s">
        <v>117</v>
      </c>
      <c r="D69" s="20" t="s">
        <v>4</v>
      </c>
      <c r="E69" s="12">
        <v>6</v>
      </c>
      <c r="F69" s="10"/>
      <c r="G69" s="21"/>
    </row>
    <row r="70" spans="1:7" ht="39.950000000000003" customHeight="1" x14ac:dyDescent="0.25">
      <c r="A70" s="18">
        <v>65</v>
      </c>
      <c r="B70" s="22" t="s">
        <v>34</v>
      </c>
      <c r="C70" s="16" t="s">
        <v>118</v>
      </c>
      <c r="D70" s="20" t="s">
        <v>4</v>
      </c>
      <c r="E70" s="12">
        <v>4</v>
      </c>
      <c r="F70" s="10"/>
      <c r="G70" s="21"/>
    </row>
    <row r="71" spans="1:7" ht="39.950000000000003" customHeight="1" x14ac:dyDescent="0.25">
      <c r="A71" s="18">
        <v>66</v>
      </c>
      <c r="B71" s="22">
        <v>3920121215575</v>
      </c>
      <c r="C71" s="16" t="s">
        <v>119</v>
      </c>
      <c r="D71" s="20" t="s">
        <v>4</v>
      </c>
      <c r="E71" s="12">
        <v>6</v>
      </c>
      <c r="F71" s="10"/>
      <c r="G71" s="21"/>
    </row>
    <row r="72" spans="1:7" ht="39.950000000000003" customHeight="1" x14ac:dyDescent="0.25">
      <c r="A72" s="18">
        <v>67</v>
      </c>
      <c r="B72" s="22">
        <v>3439123695593</v>
      </c>
      <c r="C72" s="16" t="s">
        <v>120</v>
      </c>
      <c r="D72" s="20" t="s">
        <v>4</v>
      </c>
      <c r="E72" s="12">
        <v>2</v>
      </c>
      <c r="F72" s="10"/>
      <c r="G72" s="21"/>
    </row>
    <row r="73" spans="1:7" ht="39.950000000000003" customHeight="1" x14ac:dyDescent="0.25">
      <c r="A73" s="18">
        <v>68</v>
      </c>
      <c r="B73" s="22">
        <v>8310270240800</v>
      </c>
      <c r="C73" s="16" t="s">
        <v>121</v>
      </c>
      <c r="D73" s="20" t="s">
        <v>4</v>
      </c>
      <c r="E73" s="12">
        <v>11</v>
      </c>
      <c r="F73" s="10"/>
      <c r="G73" s="21"/>
    </row>
    <row r="74" spans="1:7" ht="39.950000000000003" customHeight="1" x14ac:dyDescent="0.25">
      <c r="A74" s="18">
        <v>69</v>
      </c>
      <c r="B74" s="22" t="s">
        <v>35</v>
      </c>
      <c r="C74" s="16" t="s">
        <v>122</v>
      </c>
      <c r="D74" s="20" t="s">
        <v>166</v>
      </c>
      <c r="E74" s="12">
        <v>200</v>
      </c>
      <c r="F74" s="10"/>
      <c r="G74" s="21"/>
    </row>
    <row r="75" spans="1:7" ht="39.950000000000003" customHeight="1" x14ac:dyDescent="0.25">
      <c r="A75" s="18">
        <v>70</v>
      </c>
      <c r="B75" s="22">
        <v>3620270504380</v>
      </c>
      <c r="C75" s="16" t="s">
        <v>123</v>
      </c>
      <c r="D75" s="20" t="s">
        <v>4</v>
      </c>
      <c r="E75" s="12">
        <v>2</v>
      </c>
      <c r="F75" s="10"/>
      <c r="G75" s="21"/>
    </row>
    <row r="76" spans="1:7" ht="39.950000000000003" customHeight="1" x14ac:dyDescent="0.25">
      <c r="A76" s="18">
        <v>71</v>
      </c>
      <c r="B76" s="23" t="s">
        <v>36</v>
      </c>
      <c r="C76" s="16" t="s">
        <v>124</v>
      </c>
      <c r="D76" s="20" t="s">
        <v>4</v>
      </c>
      <c r="E76" s="12">
        <v>5</v>
      </c>
      <c r="F76" s="10"/>
      <c r="G76" s="21"/>
    </row>
    <row r="77" spans="1:7" ht="39.950000000000003" customHeight="1" x14ac:dyDescent="0.25">
      <c r="A77" s="18">
        <v>72</v>
      </c>
      <c r="B77" s="23" t="s">
        <v>37</v>
      </c>
      <c r="C77" s="16" t="s">
        <v>125</v>
      </c>
      <c r="D77" s="20" t="s">
        <v>4</v>
      </c>
      <c r="E77" s="12">
        <v>3</v>
      </c>
      <c r="F77" s="10"/>
      <c r="G77" s="21"/>
    </row>
    <row r="78" spans="1:7" ht="39.950000000000003" customHeight="1" x14ac:dyDescent="0.25">
      <c r="A78" s="18">
        <v>73</v>
      </c>
      <c r="B78" s="22" t="s">
        <v>38</v>
      </c>
      <c r="C78" s="16" t="s">
        <v>126</v>
      </c>
      <c r="D78" s="20" t="s">
        <v>4</v>
      </c>
      <c r="E78" s="12">
        <v>1</v>
      </c>
      <c r="F78" s="10"/>
      <c r="G78" s="21"/>
    </row>
    <row r="79" spans="1:7" ht="39.950000000000003" customHeight="1" x14ac:dyDescent="0.25">
      <c r="A79" s="18">
        <v>74</v>
      </c>
      <c r="B79" s="22" t="s">
        <v>39</v>
      </c>
      <c r="C79" s="16" t="s">
        <v>127</v>
      </c>
      <c r="D79" s="20" t="s">
        <v>4</v>
      </c>
      <c r="E79" s="12">
        <v>10</v>
      </c>
      <c r="F79" s="10"/>
      <c r="G79" s="21"/>
    </row>
    <row r="80" spans="1:7" ht="39.950000000000003" customHeight="1" x14ac:dyDescent="0.25">
      <c r="A80" s="18">
        <v>75</v>
      </c>
      <c r="B80" s="22" t="s">
        <v>40</v>
      </c>
      <c r="C80" s="16" t="s">
        <v>128</v>
      </c>
      <c r="D80" s="20" t="s">
        <v>4</v>
      </c>
      <c r="E80" s="12">
        <v>35</v>
      </c>
      <c r="F80" s="10"/>
      <c r="G80" s="21"/>
    </row>
    <row r="81" spans="1:7" ht="39.950000000000003" customHeight="1" x14ac:dyDescent="0.25">
      <c r="A81" s="18">
        <v>76</v>
      </c>
      <c r="B81" s="22" t="s">
        <v>41</v>
      </c>
      <c r="C81" s="16" t="s">
        <v>129</v>
      </c>
      <c r="D81" s="20" t="s">
        <v>4</v>
      </c>
      <c r="E81" s="12">
        <v>2</v>
      </c>
      <c r="F81" s="10"/>
      <c r="G81" s="21"/>
    </row>
    <row r="82" spans="1:7" ht="39.950000000000003" customHeight="1" x14ac:dyDescent="0.25">
      <c r="A82" s="18">
        <v>77</v>
      </c>
      <c r="B82" s="22" t="s">
        <v>42</v>
      </c>
      <c r="C82" s="16" t="s">
        <v>130</v>
      </c>
      <c r="D82" s="20" t="s">
        <v>4</v>
      </c>
      <c r="E82" s="12">
        <v>35</v>
      </c>
      <c r="F82" s="10"/>
      <c r="G82" s="21"/>
    </row>
    <row r="83" spans="1:7" ht="39.950000000000003" customHeight="1" x14ac:dyDescent="0.25">
      <c r="A83" s="18">
        <v>78</v>
      </c>
      <c r="B83" s="22" t="s">
        <v>43</v>
      </c>
      <c r="C83" s="16" t="s">
        <v>131</v>
      </c>
      <c r="D83" s="20" t="s">
        <v>4</v>
      </c>
      <c r="E83" s="12">
        <v>15</v>
      </c>
      <c r="F83" s="10"/>
      <c r="G83" s="21"/>
    </row>
    <row r="84" spans="1:7" ht="39.950000000000003" customHeight="1" x14ac:dyDescent="0.25">
      <c r="A84" s="18">
        <v>79</v>
      </c>
      <c r="B84" s="22" t="s">
        <v>44</v>
      </c>
      <c r="C84" s="16" t="s">
        <v>132</v>
      </c>
      <c r="D84" s="20" t="s">
        <v>4</v>
      </c>
      <c r="E84" s="12">
        <v>200</v>
      </c>
      <c r="F84" s="10"/>
      <c r="G84" s="21"/>
    </row>
    <row r="85" spans="1:7" ht="39.950000000000003" customHeight="1" x14ac:dyDescent="0.25">
      <c r="A85" s="18">
        <v>80</v>
      </c>
      <c r="B85" s="22">
        <v>8415251283793</v>
      </c>
      <c r="C85" s="16" t="s">
        <v>133</v>
      </c>
      <c r="D85" s="20" t="s">
        <v>4</v>
      </c>
      <c r="E85" s="12">
        <v>100</v>
      </c>
      <c r="F85" s="10"/>
      <c r="G85" s="21"/>
    </row>
    <row r="86" spans="1:7" ht="39.950000000000003" customHeight="1" x14ac:dyDescent="0.25">
      <c r="A86" s="18">
        <v>81</v>
      </c>
      <c r="B86" s="22" t="s">
        <v>45</v>
      </c>
      <c r="C86" s="16" t="s">
        <v>134</v>
      </c>
      <c r="D86" s="20" t="s">
        <v>4</v>
      </c>
      <c r="E86" s="12">
        <v>50</v>
      </c>
      <c r="F86" s="10"/>
      <c r="G86" s="21"/>
    </row>
    <row r="87" spans="1:7" ht="39.950000000000003" customHeight="1" x14ac:dyDescent="0.25">
      <c r="A87" s="18">
        <v>82</v>
      </c>
      <c r="B87" s="22">
        <v>4240151511235</v>
      </c>
      <c r="C87" s="16" t="s">
        <v>135</v>
      </c>
      <c r="D87" s="20" t="s">
        <v>4</v>
      </c>
      <c r="E87" s="12">
        <v>100</v>
      </c>
      <c r="F87" s="10"/>
      <c r="G87" s="21"/>
    </row>
    <row r="88" spans="1:7" ht="39.950000000000003" customHeight="1" x14ac:dyDescent="0.25">
      <c r="A88" s="18">
        <v>83</v>
      </c>
      <c r="B88" s="22">
        <v>4730270173419</v>
      </c>
      <c r="C88" s="16" t="s">
        <v>136</v>
      </c>
      <c r="D88" s="20" t="s">
        <v>4</v>
      </c>
      <c r="E88" s="9">
        <v>35</v>
      </c>
      <c r="F88" s="10"/>
      <c r="G88" s="21"/>
    </row>
    <row r="89" spans="1:7" ht="39.950000000000003" customHeight="1" x14ac:dyDescent="0.25">
      <c r="A89" s="18">
        <v>84</v>
      </c>
      <c r="B89" s="22">
        <v>4730270107822</v>
      </c>
      <c r="C89" s="16" t="s">
        <v>137</v>
      </c>
      <c r="D89" s="20" t="s">
        <v>4</v>
      </c>
      <c r="E89" s="9">
        <v>35</v>
      </c>
      <c r="F89" s="10"/>
      <c r="G89" s="21"/>
    </row>
    <row r="90" spans="1:7" ht="39.950000000000003" customHeight="1" x14ac:dyDescent="0.25">
      <c r="A90" s="18">
        <v>85</v>
      </c>
      <c r="B90" s="22">
        <v>4730270149450</v>
      </c>
      <c r="C90" s="16" t="s">
        <v>138</v>
      </c>
      <c r="D90" s="20" t="s">
        <v>4</v>
      </c>
      <c r="E90" s="9">
        <v>110</v>
      </c>
      <c r="F90" s="10"/>
      <c r="G90" s="21"/>
    </row>
    <row r="91" spans="1:7" ht="39.950000000000003" customHeight="1" x14ac:dyDescent="0.25">
      <c r="A91" s="18">
        <v>86</v>
      </c>
      <c r="B91" s="22" t="s">
        <v>46</v>
      </c>
      <c r="C91" s="16" t="s">
        <v>139</v>
      </c>
      <c r="D91" s="20" t="s">
        <v>4</v>
      </c>
      <c r="E91" s="9">
        <v>110</v>
      </c>
      <c r="F91" s="10"/>
      <c r="G91" s="21"/>
    </row>
    <row r="92" spans="1:7" ht="39.950000000000003" customHeight="1" x14ac:dyDescent="0.25">
      <c r="A92" s="18">
        <v>87</v>
      </c>
      <c r="B92" s="22">
        <v>4730270169239</v>
      </c>
      <c r="C92" s="16" t="s">
        <v>140</v>
      </c>
      <c r="D92" s="20" t="s">
        <v>4</v>
      </c>
      <c r="E92" s="9">
        <v>45</v>
      </c>
      <c r="F92" s="10"/>
      <c r="G92" s="21"/>
    </row>
    <row r="93" spans="1:7" ht="39.950000000000003" customHeight="1" x14ac:dyDescent="0.25">
      <c r="A93" s="18">
        <v>88</v>
      </c>
      <c r="B93" s="22">
        <v>4730270106973</v>
      </c>
      <c r="C93" s="16" t="s">
        <v>141</v>
      </c>
      <c r="D93" s="20" t="s">
        <v>4</v>
      </c>
      <c r="E93" s="9">
        <v>90</v>
      </c>
      <c r="F93" s="10"/>
      <c r="G93" s="21"/>
    </row>
    <row r="94" spans="1:7" ht="39.950000000000003" customHeight="1" x14ac:dyDescent="0.25">
      <c r="A94" s="18">
        <v>89</v>
      </c>
      <c r="B94" s="22">
        <v>4730270422000</v>
      </c>
      <c r="C94" s="16" t="s">
        <v>142</v>
      </c>
      <c r="D94" s="20" t="s">
        <v>4</v>
      </c>
      <c r="E94" s="9">
        <v>150</v>
      </c>
      <c r="F94" s="10"/>
      <c r="G94" s="21"/>
    </row>
    <row r="95" spans="1:7" ht="39.950000000000003" customHeight="1" x14ac:dyDescent="0.25">
      <c r="A95" s="18">
        <v>90</v>
      </c>
      <c r="B95" s="22">
        <v>4730270132066</v>
      </c>
      <c r="C95" s="16" t="s">
        <v>143</v>
      </c>
      <c r="D95" s="20" t="s">
        <v>4</v>
      </c>
      <c r="E95" s="9">
        <v>70</v>
      </c>
      <c r="F95" s="10"/>
      <c r="G95" s="21"/>
    </row>
    <row r="96" spans="1:7" ht="39.950000000000003" customHeight="1" x14ac:dyDescent="0.25">
      <c r="A96" s="18">
        <v>91</v>
      </c>
      <c r="B96" s="22" t="s">
        <v>47</v>
      </c>
      <c r="C96" s="16" t="s">
        <v>144</v>
      </c>
      <c r="D96" s="20" t="s">
        <v>4</v>
      </c>
      <c r="E96" s="9">
        <v>100</v>
      </c>
      <c r="F96" s="10"/>
      <c r="G96" s="21"/>
    </row>
    <row r="97" spans="1:7" ht="39.950000000000003" customHeight="1" x14ac:dyDescent="0.25">
      <c r="A97" s="18">
        <v>92</v>
      </c>
      <c r="B97" s="22">
        <v>4710270136051</v>
      </c>
      <c r="C97" s="16" t="s">
        <v>145</v>
      </c>
      <c r="D97" s="20" t="s">
        <v>4</v>
      </c>
      <c r="E97" s="9">
        <v>40</v>
      </c>
      <c r="F97" s="10"/>
      <c r="G97" s="21"/>
    </row>
    <row r="98" spans="1:7" ht="39.950000000000003" customHeight="1" x14ac:dyDescent="0.25">
      <c r="A98" s="18">
        <v>93</v>
      </c>
      <c r="B98" s="22">
        <v>4710270116609</v>
      </c>
      <c r="C98" s="16" t="s">
        <v>146</v>
      </c>
      <c r="D98" s="20" t="s">
        <v>4</v>
      </c>
      <c r="E98" s="9">
        <v>40</v>
      </c>
      <c r="F98" s="10"/>
      <c r="G98" s="21"/>
    </row>
    <row r="99" spans="1:7" ht="39.950000000000003" customHeight="1" x14ac:dyDescent="0.25">
      <c r="A99" s="18">
        <v>94</v>
      </c>
      <c r="B99" s="22">
        <v>3510270225937</v>
      </c>
      <c r="C99" s="16" t="s">
        <v>147</v>
      </c>
      <c r="D99" s="20" t="s">
        <v>4</v>
      </c>
      <c r="E99" s="9">
        <v>40</v>
      </c>
      <c r="F99" s="10"/>
      <c r="G99" s="21"/>
    </row>
    <row r="100" spans="1:7" ht="39.950000000000003" customHeight="1" x14ac:dyDescent="0.25">
      <c r="A100" s="18">
        <v>95</v>
      </c>
      <c r="B100" s="22" t="s">
        <v>48</v>
      </c>
      <c r="C100" s="16" t="s">
        <v>148</v>
      </c>
      <c r="D100" s="20" t="s">
        <v>4</v>
      </c>
      <c r="E100" s="9">
        <v>40</v>
      </c>
      <c r="F100" s="10"/>
      <c r="G100" s="21"/>
    </row>
    <row r="101" spans="1:7" ht="39.950000000000003" customHeight="1" x14ac:dyDescent="0.25">
      <c r="A101" s="18">
        <v>96</v>
      </c>
      <c r="B101" s="22">
        <v>4710270132035</v>
      </c>
      <c r="C101" s="16" t="s">
        <v>149</v>
      </c>
      <c r="D101" s="20" t="s">
        <v>4</v>
      </c>
      <c r="E101" s="9">
        <v>150</v>
      </c>
      <c r="F101" s="10"/>
      <c r="G101" s="21"/>
    </row>
    <row r="102" spans="1:7" ht="39.950000000000003" customHeight="1" x14ac:dyDescent="0.25">
      <c r="A102" s="18">
        <v>97</v>
      </c>
      <c r="B102" s="22">
        <v>4710270112421</v>
      </c>
      <c r="C102" s="16" t="s">
        <v>150</v>
      </c>
      <c r="D102" s="20" t="s">
        <v>4</v>
      </c>
      <c r="E102" s="9">
        <v>50</v>
      </c>
      <c r="F102" s="10"/>
      <c r="G102" s="21"/>
    </row>
    <row r="103" spans="1:7" ht="39.950000000000003" customHeight="1" x14ac:dyDescent="0.25">
      <c r="A103" s="18">
        <v>98</v>
      </c>
      <c r="B103" s="22">
        <v>4710270081935</v>
      </c>
      <c r="C103" s="16" t="s">
        <v>151</v>
      </c>
      <c r="D103" s="20" t="s">
        <v>4</v>
      </c>
      <c r="E103" s="9">
        <v>50</v>
      </c>
      <c r="F103" s="10"/>
      <c r="G103" s="21"/>
    </row>
    <row r="104" spans="1:7" ht="39.950000000000003" customHeight="1" x14ac:dyDescent="0.25">
      <c r="A104" s="18">
        <v>99</v>
      </c>
      <c r="B104" s="22" t="s">
        <v>49</v>
      </c>
      <c r="C104" s="16" t="s">
        <v>152</v>
      </c>
      <c r="D104" s="20" t="s">
        <v>4</v>
      </c>
      <c r="E104" s="9">
        <v>15</v>
      </c>
      <c r="F104" s="10"/>
      <c r="G104" s="21"/>
    </row>
    <row r="105" spans="1:7" ht="39.950000000000003" customHeight="1" x14ac:dyDescent="0.25">
      <c r="A105" s="18">
        <v>100</v>
      </c>
      <c r="B105" s="22" t="s">
        <v>50</v>
      </c>
      <c r="C105" s="16" t="s">
        <v>153</v>
      </c>
      <c r="D105" s="20" t="s">
        <v>4</v>
      </c>
      <c r="E105" s="9">
        <v>22</v>
      </c>
      <c r="F105" s="10"/>
      <c r="G105" s="21"/>
    </row>
    <row r="106" spans="1:7" ht="39.950000000000003" customHeight="1" x14ac:dyDescent="0.25">
      <c r="A106" s="18">
        <v>101</v>
      </c>
      <c r="B106" s="19">
        <v>5920270281337</v>
      </c>
      <c r="C106" s="16" t="s">
        <v>154</v>
      </c>
      <c r="D106" s="20" t="s">
        <v>4</v>
      </c>
      <c r="E106" s="13">
        <v>44</v>
      </c>
      <c r="F106" s="10"/>
      <c r="G106" s="21"/>
    </row>
    <row r="107" spans="1:7" ht="39.950000000000003" customHeight="1" x14ac:dyDescent="0.25">
      <c r="A107" s="18">
        <v>102</v>
      </c>
      <c r="B107" s="19" t="s">
        <v>51</v>
      </c>
      <c r="C107" s="16" t="s">
        <v>155</v>
      </c>
      <c r="D107" s="20" t="s">
        <v>4</v>
      </c>
      <c r="E107" s="13">
        <v>44</v>
      </c>
      <c r="F107" s="10"/>
      <c r="G107" s="21"/>
    </row>
    <row r="108" spans="1:7" ht="39.950000000000003" customHeight="1" x14ac:dyDescent="0.25">
      <c r="A108" s="18">
        <v>103</v>
      </c>
      <c r="B108" s="19">
        <v>6150123983413</v>
      </c>
      <c r="C108" s="16" t="s">
        <v>156</v>
      </c>
      <c r="D108" s="20" t="s">
        <v>163</v>
      </c>
      <c r="E108" s="13">
        <v>550</v>
      </c>
      <c r="F108" s="10"/>
      <c r="G108" s="21"/>
    </row>
    <row r="109" spans="1:7" ht="39.950000000000003" customHeight="1" x14ac:dyDescent="0.25">
      <c r="A109" s="18">
        <v>104</v>
      </c>
      <c r="B109" s="19">
        <v>6145270369455</v>
      </c>
      <c r="C109" s="16" t="s">
        <v>157</v>
      </c>
      <c r="D109" s="20" t="s">
        <v>163</v>
      </c>
      <c r="E109" s="13">
        <v>700</v>
      </c>
      <c r="F109" s="10"/>
      <c r="G109" s="21"/>
    </row>
    <row r="110" spans="1:7" ht="39.950000000000003" customHeight="1" x14ac:dyDescent="0.25">
      <c r="A110" s="18">
        <v>105</v>
      </c>
      <c r="B110" s="19">
        <v>5940123803429</v>
      </c>
      <c r="C110" s="16" t="s">
        <v>158</v>
      </c>
      <c r="D110" s="20" t="s">
        <v>4</v>
      </c>
      <c r="E110" s="13">
        <v>44</v>
      </c>
      <c r="F110" s="10"/>
      <c r="G110" s="21"/>
    </row>
    <row r="111" spans="1:7" ht="39.950000000000003" customHeight="1" x14ac:dyDescent="0.25">
      <c r="A111" s="18">
        <v>106</v>
      </c>
      <c r="B111" s="19" t="s">
        <v>52</v>
      </c>
      <c r="C111" s="16" t="s">
        <v>168</v>
      </c>
      <c r="D111" s="20" t="s">
        <v>4</v>
      </c>
      <c r="E111" s="13">
        <v>5</v>
      </c>
      <c r="F111" s="10"/>
      <c r="G111" s="21"/>
    </row>
    <row r="112" spans="1:7" ht="39.950000000000003" customHeight="1" x14ac:dyDescent="0.25">
      <c r="A112" s="18">
        <v>107</v>
      </c>
      <c r="B112" s="19" t="s">
        <v>53</v>
      </c>
      <c r="C112" s="16" t="s">
        <v>169</v>
      </c>
      <c r="D112" s="20" t="s">
        <v>4</v>
      </c>
      <c r="E112" s="13">
        <v>55</v>
      </c>
      <c r="F112" s="26"/>
      <c r="G112" s="21"/>
    </row>
    <row r="113" spans="1:7" ht="39.950000000000003" customHeight="1" x14ac:dyDescent="0.25">
      <c r="D113" s="14"/>
      <c r="E113" s="14"/>
      <c r="F113" s="17"/>
      <c r="G113" s="5"/>
    </row>
    <row r="114" spans="1:7" ht="39.950000000000003" customHeight="1" x14ac:dyDescent="0.25">
      <c r="C114" s="14"/>
      <c r="D114" s="33" t="s">
        <v>175</v>
      </c>
      <c r="E114" s="34"/>
      <c r="F114" s="32"/>
      <c r="G114" s="32"/>
    </row>
    <row r="115" spans="1:7" ht="39.950000000000003" customHeight="1" x14ac:dyDescent="0.25">
      <c r="C115" s="14"/>
      <c r="D115" s="27" t="s">
        <v>176</v>
      </c>
      <c r="E115" s="27"/>
      <c r="F115" s="28"/>
      <c r="G115" s="28"/>
    </row>
    <row r="116" spans="1:7" ht="39.950000000000003" customHeight="1" x14ac:dyDescent="0.25">
      <c r="C116" s="14"/>
      <c r="D116" s="27" t="s">
        <v>177</v>
      </c>
      <c r="E116" s="27"/>
      <c r="F116" s="28"/>
      <c r="G116" s="28"/>
    </row>
    <row r="117" spans="1:7" ht="39.950000000000003" customHeight="1" x14ac:dyDescent="0.25">
      <c r="D117" s="14"/>
      <c r="E117" s="14"/>
      <c r="F117" s="17"/>
      <c r="G117" s="5"/>
    </row>
    <row r="118" spans="1:7" ht="78" customHeight="1" x14ac:dyDescent="0.25">
      <c r="A118" s="3" t="s">
        <v>179</v>
      </c>
      <c r="D118" s="7"/>
      <c r="E118" s="7"/>
      <c r="F118" s="7"/>
      <c r="G118" s="7"/>
    </row>
    <row r="119" spans="1:7" ht="15" x14ac:dyDescent="0.25">
      <c r="D119" s="14"/>
      <c r="E119" s="14"/>
      <c r="F119" s="17"/>
      <c r="G119" s="5"/>
    </row>
    <row r="120" spans="1:7" ht="21.75" customHeight="1" x14ac:dyDescent="0.25">
      <c r="A120" s="3" t="s">
        <v>180</v>
      </c>
      <c r="D120" s="14"/>
      <c r="E120" s="17"/>
      <c r="F120" s="17"/>
      <c r="G120" s="5"/>
    </row>
    <row r="121" spans="1:7" ht="24.75" customHeight="1" x14ac:dyDescent="0.25">
      <c r="A121" s="3" t="s">
        <v>181</v>
      </c>
      <c r="D121" s="14"/>
      <c r="E121" s="17"/>
      <c r="F121" s="17"/>
      <c r="G121" s="5"/>
    </row>
    <row r="122" spans="1:7" ht="23.25" customHeight="1" x14ac:dyDescent="0.25">
      <c r="A122" s="3" t="s">
        <v>182</v>
      </c>
      <c r="C122" s="24"/>
      <c r="D122" s="17"/>
      <c r="E122" s="17"/>
      <c r="F122" s="17"/>
      <c r="G122" s="5"/>
    </row>
    <row r="123" spans="1:7" ht="21.75" customHeight="1" x14ac:dyDescent="0.25">
      <c r="A123" s="3" t="s">
        <v>183</v>
      </c>
      <c r="C123" s="24"/>
      <c r="D123" s="17"/>
      <c r="E123" s="17"/>
      <c r="F123" s="17"/>
      <c r="G123" s="5"/>
    </row>
    <row r="124" spans="1:7" ht="16.5" customHeight="1" x14ac:dyDescent="0.25">
      <c r="A124" s="3" t="s">
        <v>184</v>
      </c>
      <c r="C124" s="24"/>
      <c r="D124" s="17"/>
      <c r="E124" s="5"/>
      <c r="F124" s="5"/>
      <c r="G124" s="5"/>
    </row>
    <row r="125" spans="1:7" ht="39.950000000000003" customHeight="1" x14ac:dyDescent="0.25">
      <c r="C125" s="24"/>
      <c r="D125" s="17"/>
    </row>
    <row r="126" spans="1:7" ht="39.950000000000003" customHeight="1" x14ac:dyDescent="0.25">
      <c r="C126" s="24"/>
      <c r="D126" s="5"/>
    </row>
  </sheetData>
  <mergeCells count="12">
    <mergeCell ref="A1:G1"/>
    <mergeCell ref="E3:G3"/>
    <mergeCell ref="E4:G4"/>
    <mergeCell ref="A3:D3"/>
    <mergeCell ref="A4:D4"/>
    <mergeCell ref="D115:E115"/>
    <mergeCell ref="F115:G115"/>
    <mergeCell ref="D116:E116"/>
    <mergeCell ref="F116:G116"/>
    <mergeCell ref="A2:G2"/>
    <mergeCell ref="F114:G114"/>
    <mergeCell ref="D114:E114"/>
  </mergeCells>
  <printOptions horizontalCentered="1"/>
  <pageMargins left="0.59055118110236227" right="0.59055118110236227" top="0.78740157480314965" bottom="0.78740157480314965" header="0.19685039370078741" footer="0.19685039370078741"/>
  <pageSetup paperSize="9" scale="56" fitToHeight="0" orientation="portrait" r:id="rId1"/>
  <headerFooter>
    <oddHeader>&amp;R&amp;20EK-6</oddHeader>
    <oddFooter>&amp;C&amp;"Times New Roman,Normal"&amp;26GİZLİ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Birim Fiyat Cetveli</vt:lpstr>
      <vt:lpstr>'Birim Fiyat Cetveli'!Yazdırma_Alanı</vt:lpstr>
      <vt:lpstr>'Birim Fiyat Cetveli'!Yazdırma_Başlıkları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HAN MENGEN (İS.ATĞM.)(KKK)</dc:creator>
  <cp:keywords>a18c!?1475tx0099m2@0R6t+85nYz&amp;3El!K%AQx2x5hT#2O0fTr$=gWb</cp:keywords>
  <cp:lastModifiedBy>Ege SALDIK</cp:lastModifiedBy>
  <cp:lastPrinted>2024-08-16T04:34:34Z</cp:lastPrinted>
  <dcterms:created xsi:type="dcterms:W3CDTF">2018-06-25T06:12:10Z</dcterms:created>
  <dcterms:modified xsi:type="dcterms:W3CDTF">2024-08-26T11:46:39Z</dcterms:modified>
</cp:coreProperties>
</file>